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附件2" sheetId="1" r:id="rId1"/>
  </sheets>
  <definedNames>
    <definedName name="_xlnm.Print_Area" localSheetId="0">附件2!$A$1:$J$32</definedName>
  </definedNames>
  <calcPr calcId="144525"/>
</workbook>
</file>

<file path=xl/sharedStrings.xml><?xml version="1.0" encoding="utf-8"?>
<sst xmlns="http://schemas.openxmlformats.org/spreadsheetml/2006/main" count="106" uniqueCount="85">
  <si>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</si>
  <si>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</si>
  <si>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</si>
  <si>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学龄前期儿童营养和健康发育综合信息监测和指导技术推广项目</t>
  </si>
  <si>
    <t>主管部门</t>
  </si>
  <si>
    <t>北京市卫生健康委员会</t>
  </si>
  <si>
    <t>实施单位</t>
  </si>
  <si>
    <t>首都儿科研究所</t>
  </si>
  <si>
    <t>项目负责人</t>
  </si>
  <si>
    <t>张霆</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</si>
  <si>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</si>
  <si>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</si>
  <si>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</si>
  <si>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</si>
  <si>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</si>
  <si>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</si>
  <si>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</si>
  <si>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</si>
  <si>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</si>
  <si>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</si>
  <si>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</si>
  <si>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</si>
  <si>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</si>
  <si>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</si>
  <si>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</si>
  <si>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</si>
  <si>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1）完成出版《儿童营养表观遗传学》著作；
2）完成全血干血点中脂溶性维生素VA的LC-MS/MS定量检测新方法文章的发表，首次建立全血干血点中VA等脂溶性维生素定量检测新方法；
3）完成“婴幼儿辅食添加营养指南”行业标准的报批稿及审批；
4）发表SCI文章3篇（二区以上）及中文核心期刊文章2篇；
5）完成膳食图像识别软件著作权登记。</t>
  </si>
  <si>
    <t>1-4项完成，第5项在进展中</t>
  </si>
  <si>
    <t>绩效指标</t>
  </si>
  <si>
    <t>一级指标</t>
  </si>
  <si>
    <t>二级指标</t>
  </si>
  <si>
    <t>三级指标</t>
  </si>
  <si>
    <t>年度指标值(A)</t>
  </si>
  <si>
    <t>实际完成值(B)</t>
  </si>
  <si>
    <t>分值</t>
  </si>
  <si>
    <t>偏差原因分析及改进措施</t>
  </si>
  <si>
    <t>产出指标(50分)</t>
  </si>
  <si>
    <t>数量指标</t>
  </si>
  <si>
    <t>完成出版《儿童营养表观遗传学》著作</t>
  </si>
  <si>
    <t>1份</t>
  </si>
  <si>
    <t>完成全血干血点中脂溶性维生素VA的LC-MS/MS定量检测新方法文章的发表，首次建立全血干血点中VA等脂溶性维生素定量检测新方法</t>
  </si>
  <si>
    <t>完成“婴幼儿辅食添加营养指南”行业标准的报批稿及审批</t>
  </si>
  <si>
    <t>发表SCI文章（二区以上）及中文核心期刊文章</t>
  </si>
  <si>
    <t>2-3篇</t>
  </si>
  <si>
    <t>SCI文章3篇（二区以上）及中文核心期刊文章2篇</t>
  </si>
  <si>
    <t>培养博士研究生和研究生，并召开培训会</t>
  </si>
  <si>
    <t>2-3名</t>
  </si>
  <si>
    <t>2名博士研究生及3名研究生</t>
  </si>
  <si>
    <t>质量指标</t>
  </si>
  <si>
    <t>按照科研成果标准完成</t>
  </si>
  <si>
    <t>预期时间内按照科研成果标准完成</t>
  </si>
  <si>
    <t>基本完成</t>
  </si>
  <si>
    <t>时效指标</t>
  </si>
  <si>
    <t>2020年3月-6月</t>
  </si>
  <si>
    <t>2020年3月出版著作；6月完成初稿</t>
  </si>
  <si>
    <t>首次建立全血干血点中VA等脂溶性维生素定量检测新方法</t>
  </si>
  <si>
    <t>2020年10月左右</t>
  </si>
  <si>
    <t>2020年12月左右</t>
  </si>
  <si>
    <t>卫生行业标准“婴幼儿辅食添加营养指南”</t>
  </si>
  <si>
    <t>2020年12月前</t>
  </si>
  <si>
    <t>2020年5月发布，2020年11月1日起全国实施</t>
  </si>
  <si>
    <t>成本指标</t>
  </si>
  <si>
    <t>预算控制数</t>
  </si>
  <si>
    <t>326.77815万元</t>
  </si>
  <si>
    <t>318.16445万元</t>
  </si>
  <si>
    <t>因疫情原因，完成图像识别软件著作权登记。图像识别技术精度还没达到更真实、科学化的程度，预算金额正在进展中</t>
  </si>
  <si>
    <t>效果指标(30分)</t>
  </si>
  <si>
    <t>经济效益
指标</t>
  </si>
  <si>
    <t>无</t>
  </si>
  <si>
    <t>社会效益
指标</t>
  </si>
  <si>
    <t>1份出版著作；1份行业标准；1个技术方法，发表SCI文章3篇（二区以上）及中文核心期刊文章2篇；培养2名博士研究生及3名研究生</t>
  </si>
  <si>
    <t>学龄前期儿童营养素检测和体格发育信息的综合分析与示范</t>
  </si>
  <si>
    <t>在综合分析形成理论体系和出版专著的基础上，示范作用通过线上与自然养育大讲堂、配合卫健委以《婴幼儿喂养健康教育核心信息》的形式推广、转化</t>
  </si>
  <si>
    <t>量化程度不足，扣1分</t>
  </si>
  <si>
    <t>生态效益
指标</t>
  </si>
  <si>
    <t>可持续影响指标</t>
  </si>
  <si>
    <t>线上信息和讲座</t>
  </si>
  <si>
    <t>大讲堂和核心信息的发布不仅权威而且科学，易于被受众接受</t>
  </si>
  <si>
    <t>满意度
指标
（10分）</t>
  </si>
  <si>
    <t>服务对象满意度指标</t>
  </si>
  <si>
    <t>线上信息和讲座以及示范基地推广通过参与度和服务医院满意度反应</t>
  </si>
  <si>
    <t>不仅通过线上与自然养育大讲堂、配合卫健委以《婴幼儿喂养健康教育核心信息》的形式推广、转化，而且在示范基地房进行“好妈妈营养教学厨房”的示范推广</t>
  </si>
  <si>
    <t>自然养育大讲堂的听课人数近1万人，间接反应服务对象的满意度；婴幼儿喂养健康教育核心信息是通过权威机构发布，也间接反应服务对象满意度；示范基地“好妈妈营养教学厨房”工作，由该医院提供满意度说明</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</si>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</sst>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5">
    <numFmt numFmtId="43" formatCode="_ * #,##0.00_ ;_ * \-#,##0.00_ ;_ * &quot;-&quot;??_ ;_ @_ "/>
    <numFmt numFmtId="176" formatCode="#,##0.00_ "/>
    <numFmt numFmtId="42" formatCode="_ &quot;￥&quot;* #,##0_ ;_ &quot;￥&quot;* \-#,##0_ ;_ &quot;￥&quot;* &quot;-&quot;_ ;_ @_ "/>
    <numFmt numFmtId="41" formatCode="_ * #,##0_ ;_ * \-#,##0_ ;_ * &quot;-&quot;_ ;_ @_ "/>
    <numFmt numFmtId="44" formatCode="_ &quot;￥&quot;* #,##0.00_ ;_ &quot;￥&quot;* \-#,##0.00_ ;_ &quot;￥&quot;* &quot;-&quot;??_ ;_ @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theme="1"/>
      <name val="等线"/>
      <charset val="0"/>
      <scheme val="minor"/>
    </font>
    <font>
      <sz val="11"/>
      <color theme="0"/>
      <name val="等线"/>
      <charset val="0"/>
      <scheme val="minor"/>
    </font>
    <font>
      <b/>
      <sz val="11"/>
      <color rgb="FFFA7D00"/>
      <name val="等线"/>
      <charset val="0"/>
      <scheme val="minor"/>
    </font>
    <font>
      <u/>
      <sz val="11"/>
      <color rgb="FF800080"/>
      <name val="等线"/>
      <charset val="0"/>
      <scheme val="minor"/>
    </font>
    <font>
      <sz val="11"/>
      <color rgb="FF3F3F76"/>
      <name val="等线"/>
      <charset val="0"/>
      <scheme val="minor"/>
    </font>
    <font>
      <u/>
      <sz val="11"/>
      <color rgb="FF0000FF"/>
      <name val="等线"/>
      <charset val="0"/>
      <scheme val="minor"/>
    </font>
    <font>
      <sz val="11"/>
      <color rgb="FF9C6500"/>
      <name val="等线"/>
      <charset val="0"/>
      <scheme val="minor"/>
    </font>
    <font>
      <sz val="11"/>
      <color rgb="FF9C0006"/>
      <name val="等线"/>
      <charset val="0"/>
      <scheme val="minor"/>
    </font>
    <font>
      <b/>
      <sz val="13"/>
      <color theme="3"/>
      <name val="等线"/>
      <charset val="134"/>
      <scheme val="minor"/>
    </font>
    <font>
      <b/>
      <sz val="18"/>
      <color theme="3"/>
      <name val="等线"/>
      <charset val="134"/>
      <scheme val="minor"/>
    </font>
    <font>
      <b/>
      <sz val="11"/>
      <color theme="3"/>
      <name val="等线"/>
      <charset val="134"/>
      <scheme val="minor"/>
    </font>
    <font>
      <i/>
      <sz val="11"/>
      <color rgb="FF7F7F7F"/>
      <name val="等线"/>
      <charset val="0"/>
      <scheme val="minor"/>
    </font>
    <font>
      <sz val="11"/>
      <color rgb="FFFF0000"/>
      <name val="等线"/>
      <charset val="0"/>
      <scheme val="minor"/>
    </font>
    <font>
      <b/>
      <sz val="15"/>
      <color theme="3"/>
      <name val="等线"/>
      <charset val="134"/>
      <scheme val="minor"/>
    </font>
    <font>
      <b/>
      <sz val="11"/>
      <color rgb="FFFFFFFF"/>
      <name val="等线"/>
      <charset val="0"/>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rgb="FFFFFFCC"/>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14"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9" applyNumberFormat="0" applyFont="0" applyAlignment="0" applyProtection="0">
      <alignment vertical="center"/>
    </xf>
    <xf numFmtId="0" fontId="8" fillId="7"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0" applyNumberFormat="0" applyFill="0" applyAlignment="0" applyProtection="0">
      <alignment vertical="center"/>
    </xf>
    <xf numFmtId="0" fontId="15" fillId="0" borderId="10" applyNumberFormat="0" applyFill="0" applyAlignment="0" applyProtection="0">
      <alignment vertical="center"/>
    </xf>
    <xf numFmtId="0" fontId="8" fillId="18" borderId="0" applyNumberFormat="0" applyBorder="0" applyAlignment="0" applyProtection="0">
      <alignment vertical="center"/>
    </xf>
    <xf numFmtId="0" fontId="17" fillId="0" borderId="12" applyNumberFormat="0" applyFill="0" applyAlignment="0" applyProtection="0">
      <alignment vertical="center"/>
    </xf>
    <xf numFmtId="0" fontId="8" fillId="20" borderId="0" applyNumberFormat="0" applyBorder="0" applyAlignment="0" applyProtection="0">
      <alignment vertical="center"/>
    </xf>
    <xf numFmtId="0" fontId="22" fillId="8" borderId="13" applyNumberFormat="0" applyAlignment="0" applyProtection="0">
      <alignment vertical="center"/>
    </xf>
    <xf numFmtId="0" fontId="9" fillId="8" borderId="8" applyNumberFormat="0" applyAlignment="0" applyProtection="0">
      <alignment vertical="center"/>
    </xf>
    <xf numFmtId="0" fontId="21" fillId="17" borderId="11" applyNumberFormat="0" applyAlignment="0" applyProtection="0">
      <alignment vertical="center"/>
    </xf>
    <xf numFmtId="0" fontId="7" fillId="19" borderId="0" applyNumberFormat="0" applyBorder="0" applyAlignment="0" applyProtection="0">
      <alignment vertical="center"/>
    </xf>
    <xf numFmtId="0" fontId="8" fillId="22"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26" borderId="0" applyNumberFormat="0" applyBorder="0" applyAlignment="0" applyProtection="0">
      <alignment vertical="center"/>
    </xf>
    <xf numFmtId="0" fontId="13" fillId="13" borderId="0" applyNumberFormat="0" applyBorder="0" applyAlignment="0" applyProtection="0">
      <alignment vertical="center"/>
    </xf>
    <xf numFmtId="0" fontId="7" fillId="16" borderId="0" applyNumberFormat="0" applyBorder="0" applyAlignment="0" applyProtection="0">
      <alignment vertical="center"/>
    </xf>
    <xf numFmtId="0" fontId="8" fillId="25"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8" fillId="10" borderId="0" applyNumberFormat="0" applyBorder="0" applyAlignment="0" applyProtection="0">
      <alignment vertical="center"/>
    </xf>
    <xf numFmtId="0" fontId="8" fillId="21"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8" fillId="6" borderId="0" applyNumberFormat="0" applyBorder="0" applyAlignment="0" applyProtection="0">
      <alignment vertical="center"/>
    </xf>
    <xf numFmtId="0" fontId="7" fillId="3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8" fillId="32" borderId="0" applyNumberFormat="0" applyBorder="0" applyAlignment="0" applyProtection="0">
      <alignment vertical="center"/>
    </xf>
  </cellStyleXfs>
  <cellXfs count="42">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horizontal="center" vertical="center"/>
    </xf>
    <xf numFmtId="0" fontId="5"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57" fontId="4" fillId="0" borderId="1" xfId="0" applyNumberFormat="1" applyFont="1" applyBorder="1" applyAlignment="1">
      <alignment horizontal="center" vertical="center" wrapText="1"/>
    </xf>
    <xf numFmtId="57" fontId="4" fillId="0" borderId="2" xfId="0" applyNumberFormat="1" applyFont="1" applyBorder="1" applyAlignment="1">
      <alignment horizontal="center" vertical="center" wrapText="1"/>
    </xf>
    <xf numFmtId="0" fontId="5" fillId="0" borderId="6"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10" fontId="4" fillId="0" borderId="2" xfId="0" applyNumberFormat="1" applyFont="1" applyBorder="1" applyAlignment="1">
      <alignment horizontal="center" vertical="center" wrapText="1"/>
    </xf>
    <xf numFmtId="10" fontId="4" fillId="0" borderId="3"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10"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tabSelected="1" zoomScale="80" zoomScaleNormal="80" workbookViewId="0">
      <selection activeCell="F12" sqref="F12:J12"/>
    </sheetView>
  </sheetViews>
  <sheetFormatPr defaultColWidth="9" defaultRowHeight="14.25"/>
  <cols>
    <col min="1" max="1" width="5.375" customWidth="1"/>
    <col min="2" max="2" width="7.75" customWidth="1"/>
    <col min="3" max="3" width="12.25" customWidth="1"/>
    <col min="4" max="4" width="39.875" style="1" customWidth="1"/>
    <col min="5" max="5" width="30.875" style="1" customWidth="1"/>
    <col min="6" max="6" width="14.25" style="1" customWidth="1"/>
    <col min="7" max="7" width="15.5" style="1" customWidth="1"/>
    <col min="8" max="8" width="11.125" customWidth="1"/>
    <col min="10" max="10" width="25.125" customWidth="1"/>
    <col min="11" max="11" width="12.625"/>
  </cols>
  <sheetData>
    <row r="1" ht="33.95" customHeight="1" spans="1:10">
      <c r="A1" s="2" t="s">
        <v>0</v>
      </c>
      <c r="B1" s="2"/>
      <c r="C1" s="2"/>
      <c r="D1" s="2"/>
      <c r="E1" s="2"/>
      <c r="F1" s="2"/>
      <c r="G1" s="2"/>
      <c r="H1" s="2"/>
      <c r="I1" s="2"/>
      <c r="J1" s="2"/>
    </row>
    <row r="2" ht="18.75" customHeight="1" spans="1:10">
      <c r="A2" s="3" t="s">
        <v>1</v>
      </c>
      <c r="B2" s="3"/>
      <c r="C2" s="3"/>
      <c r="D2" s="3"/>
      <c r="E2" s="3"/>
      <c r="F2" s="3"/>
      <c r="G2" s="3"/>
      <c r="H2" s="3"/>
      <c r="I2" s="3"/>
      <c r="J2" s="3"/>
    </row>
    <row r="3" ht="20.1" customHeight="1" spans="1:10">
      <c r="A3" s="4" t="s">
        <v>2</v>
      </c>
      <c r="B3" s="4"/>
      <c r="C3" s="4"/>
      <c r="D3" s="5" t="s">
        <v>3</v>
      </c>
      <c r="E3" s="5"/>
      <c r="F3" s="5"/>
      <c r="G3" s="5"/>
      <c r="H3" s="6"/>
      <c r="I3" s="6"/>
      <c r="J3" s="6"/>
    </row>
    <row r="4" ht="20.1" customHeight="1" spans="1:10">
      <c r="A4" s="4" t="s">
        <v>4</v>
      </c>
      <c r="B4" s="4"/>
      <c r="C4" s="4"/>
      <c r="D4" s="5" t="s">
        <v>5</v>
      </c>
      <c r="E4" s="5"/>
      <c r="F4" s="5"/>
      <c r="G4" s="7" t="s">
        <v>6</v>
      </c>
      <c r="H4" s="8" t="s">
        <v>7</v>
      </c>
      <c r="I4" s="8"/>
      <c r="J4" s="8"/>
    </row>
    <row r="5" ht="20.1" customHeight="1" spans="1:10">
      <c r="A5" s="4" t="s">
        <v>8</v>
      </c>
      <c r="B5" s="4"/>
      <c r="C5" s="4"/>
      <c r="D5" s="5" t="s">
        <v>9</v>
      </c>
      <c r="E5" s="5"/>
      <c r="F5" s="5"/>
      <c r="G5" s="7" t="s">
        <v>10</v>
      </c>
      <c r="H5" s="8">
        <v>13701314453</v>
      </c>
      <c r="I5" s="8"/>
      <c r="J5" s="8"/>
    </row>
    <row r="6" ht="29.25" spans="1:10">
      <c r="A6" s="7" t="s">
        <v>11</v>
      </c>
      <c r="B6" s="7"/>
      <c r="C6" s="7"/>
      <c r="D6" s="7"/>
      <c r="E6" s="7" t="s">
        <v>12</v>
      </c>
      <c r="F6" s="7" t="s">
        <v>13</v>
      </c>
      <c r="G6" s="7" t="s">
        <v>14</v>
      </c>
      <c r="H6" s="7" t="s">
        <v>15</v>
      </c>
      <c r="I6" s="7" t="s">
        <v>16</v>
      </c>
      <c r="J6" s="4" t="s">
        <v>17</v>
      </c>
    </row>
    <row r="7" ht="20.1" customHeight="1" spans="1:10">
      <c r="A7" s="7"/>
      <c r="B7" s="7"/>
      <c r="C7" s="7"/>
      <c r="D7" s="8" t="s">
        <v>18</v>
      </c>
      <c r="E7" s="9">
        <v>326.78815</v>
      </c>
      <c r="F7" s="9">
        <v>326.77815</v>
      </c>
      <c r="G7" s="9">
        <v>273.2415</v>
      </c>
      <c r="H7" s="10">
        <v>10</v>
      </c>
      <c r="I7" s="38">
        <v>0.83614</v>
      </c>
      <c r="J7" s="39">
        <v>8.36</v>
      </c>
    </row>
    <row r="8" ht="29.25" spans="1:10">
      <c r="A8" s="7"/>
      <c r="B8" s="7"/>
      <c r="C8" s="7"/>
      <c r="D8" s="5" t="s">
        <v>19</v>
      </c>
      <c r="E8" s="9">
        <v>326.78815</v>
      </c>
      <c r="F8" s="9">
        <v>326.77815</v>
      </c>
      <c r="G8" s="9">
        <v>273.2415</v>
      </c>
      <c r="H8" s="10" t="s">
        <v>20</v>
      </c>
      <c r="I8" s="38">
        <v>0.83614</v>
      </c>
      <c r="J8" s="19" t="s">
        <v>20</v>
      </c>
    </row>
    <row r="9" ht="24.95" customHeight="1" spans="1:10">
      <c r="A9" s="7"/>
      <c r="B9" s="7"/>
      <c r="C9" s="7"/>
      <c r="D9" s="7" t="s">
        <v>21</v>
      </c>
      <c r="E9" s="7"/>
      <c r="F9" s="7"/>
      <c r="G9" s="7"/>
      <c r="H9" s="4" t="s">
        <v>20</v>
      </c>
      <c r="I9" s="4"/>
      <c r="J9" s="7"/>
    </row>
    <row r="10" ht="18.95" customHeight="1" spans="1:10">
      <c r="A10" s="7"/>
      <c r="B10" s="7"/>
      <c r="C10" s="7"/>
      <c r="D10" s="5" t="s">
        <v>22</v>
      </c>
      <c r="E10" s="7"/>
      <c r="F10" s="7"/>
      <c r="G10" s="7"/>
      <c r="H10" s="4" t="s">
        <v>20</v>
      </c>
      <c r="I10" s="4"/>
      <c r="J10" s="7" t="s">
        <v>20</v>
      </c>
    </row>
    <row r="11" ht="26.1" customHeight="1" spans="1:10">
      <c r="A11" s="11" t="s">
        <v>23</v>
      </c>
      <c r="B11" s="7" t="s">
        <v>24</v>
      </c>
      <c r="C11" s="7"/>
      <c r="D11" s="7"/>
      <c r="E11" s="7"/>
      <c r="F11" s="7" t="s">
        <v>25</v>
      </c>
      <c r="G11" s="7"/>
      <c r="H11" s="7"/>
      <c r="I11" s="7"/>
      <c r="J11" s="7"/>
    </row>
    <row r="12" ht="135" customHeight="1" spans="1:10">
      <c r="A12" s="11"/>
      <c r="B12" s="5" t="s">
        <v>26</v>
      </c>
      <c r="C12" s="5"/>
      <c r="D12" s="5"/>
      <c r="E12" s="5"/>
      <c r="F12" s="7" t="s">
        <v>27</v>
      </c>
      <c r="G12" s="7"/>
      <c r="H12" s="7"/>
      <c r="I12" s="7"/>
      <c r="J12" s="7"/>
    </row>
    <row r="13" ht="29.25" spans="1:10">
      <c r="A13" s="11" t="s">
        <v>28</v>
      </c>
      <c r="B13" s="7" t="s">
        <v>29</v>
      </c>
      <c r="C13" s="4" t="s">
        <v>30</v>
      </c>
      <c r="D13" s="7" t="s">
        <v>31</v>
      </c>
      <c r="E13" s="7" t="s">
        <v>32</v>
      </c>
      <c r="F13" s="12" t="s">
        <v>33</v>
      </c>
      <c r="G13" s="13"/>
      <c r="H13" s="7" t="s">
        <v>34</v>
      </c>
      <c r="I13" s="7" t="s">
        <v>17</v>
      </c>
      <c r="J13" s="7" t="s">
        <v>35</v>
      </c>
    </row>
    <row r="14" ht="29.1" customHeight="1" spans="1:10">
      <c r="A14" s="11"/>
      <c r="B14" s="14" t="s">
        <v>36</v>
      </c>
      <c r="C14" s="15" t="s">
        <v>37</v>
      </c>
      <c r="D14" s="7" t="s">
        <v>38</v>
      </c>
      <c r="E14" s="7" t="s">
        <v>39</v>
      </c>
      <c r="F14" s="12" t="s">
        <v>39</v>
      </c>
      <c r="G14" s="13"/>
      <c r="H14" s="7">
        <v>5</v>
      </c>
      <c r="I14" s="7">
        <v>5</v>
      </c>
      <c r="J14" s="7"/>
    </row>
    <row r="15" ht="63" customHeight="1" spans="1:10">
      <c r="A15" s="11"/>
      <c r="B15" s="16"/>
      <c r="C15" s="17"/>
      <c r="D15" s="7" t="s">
        <v>40</v>
      </c>
      <c r="E15" s="7" t="s">
        <v>39</v>
      </c>
      <c r="F15" s="12" t="s">
        <v>39</v>
      </c>
      <c r="G15" s="13"/>
      <c r="H15" s="7">
        <v>5</v>
      </c>
      <c r="I15" s="7">
        <v>5</v>
      </c>
      <c r="J15" s="7"/>
    </row>
    <row r="16" ht="38.1" customHeight="1" spans="1:10">
      <c r="A16" s="11"/>
      <c r="B16" s="16"/>
      <c r="C16" s="17"/>
      <c r="D16" s="7" t="s">
        <v>41</v>
      </c>
      <c r="E16" s="7" t="s">
        <v>39</v>
      </c>
      <c r="F16" s="12" t="s">
        <v>39</v>
      </c>
      <c r="G16" s="13"/>
      <c r="H16" s="7">
        <v>5</v>
      </c>
      <c r="I16" s="7">
        <v>5</v>
      </c>
      <c r="J16" s="7"/>
    </row>
    <row r="17" ht="36" customHeight="1" spans="1:10">
      <c r="A17" s="11"/>
      <c r="B17" s="16"/>
      <c r="C17" s="17"/>
      <c r="D17" s="7" t="s">
        <v>42</v>
      </c>
      <c r="E17" s="7" t="s">
        <v>43</v>
      </c>
      <c r="F17" s="12" t="s">
        <v>44</v>
      </c>
      <c r="G17" s="13"/>
      <c r="H17" s="7">
        <v>5</v>
      </c>
      <c r="I17" s="7">
        <v>5</v>
      </c>
      <c r="J17" s="7"/>
    </row>
    <row r="18" ht="65.1" customHeight="1" spans="1:10">
      <c r="A18" s="11"/>
      <c r="B18" s="16"/>
      <c r="C18" s="18"/>
      <c r="D18" s="7" t="s">
        <v>45</v>
      </c>
      <c r="E18" s="7" t="s">
        <v>46</v>
      </c>
      <c r="F18" s="12" t="s">
        <v>47</v>
      </c>
      <c r="G18" s="13"/>
      <c r="H18" s="7">
        <v>5</v>
      </c>
      <c r="I18" s="4">
        <v>5</v>
      </c>
      <c r="J18" s="4"/>
    </row>
    <row r="19" ht="38.1" customHeight="1" spans="1:10">
      <c r="A19" s="11"/>
      <c r="B19" s="16"/>
      <c r="C19" s="4" t="s">
        <v>48</v>
      </c>
      <c r="D19" s="19" t="s">
        <v>49</v>
      </c>
      <c r="E19" s="19" t="s">
        <v>50</v>
      </c>
      <c r="F19" s="20" t="s">
        <v>51</v>
      </c>
      <c r="G19" s="21"/>
      <c r="H19" s="19">
        <v>2.5</v>
      </c>
      <c r="I19" s="10">
        <v>2.5</v>
      </c>
      <c r="J19" s="4"/>
    </row>
    <row r="20" ht="33" customHeight="1" spans="1:10">
      <c r="A20" s="11"/>
      <c r="B20" s="16"/>
      <c r="C20" s="15" t="s">
        <v>52</v>
      </c>
      <c r="D20" s="19" t="s">
        <v>38</v>
      </c>
      <c r="E20" s="22" t="s">
        <v>53</v>
      </c>
      <c r="F20" s="20" t="s">
        <v>54</v>
      </c>
      <c r="G20" s="21"/>
      <c r="H20" s="19">
        <v>5</v>
      </c>
      <c r="I20" s="10">
        <v>5</v>
      </c>
      <c r="J20" s="4"/>
    </row>
    <row r="21" ht="33" customHeight="1" spans="1:10">
      <c r="A21" s="11"/>
      <c r="B21" s="16"/>
      <c r="C21" s="17"/>
      <c r="D21" s="19" t="s">
        <v>55</v>
      </c>
      <c r="E21" s="22" t="s">
        <v>56</v>
      </c>
      <c r="F21" s="23">
        <v>44105</v>
      </c>
      <c r="G21" s="21"/>
      <c r="H21" s="19">
        <v>5</v>
      </c>
      <c r="I21" s="10">
        <v>5</v>
      </c>
      <c r="J21" s="4"/>
    </row>
    <row r="22" ht="33" customHeight="1" spans="1:10">
      <c r="A22" s="11"/>
      <c r="B22" s="16"/>
      <c r="C22" s="17"/>
      <c r="D22" s="19" t="s">
        <v>42</v>
      </c>
      <c r="E22" s="22" t="s">
        <v>57</v>
      </c>
      <c r="F22" s="23">
        <v>44166</v>
      </c>
      <c r="G22" s="21"/>
      <c r="H22" s="19">
        <v>5</v>
      </c>
      <c r="I22" s="10">
        <v>5</v>
      </c>
      <c r="J22" s="4"/>
    </row>
    <row r="23" ht="45" customHeight="1" spans="1:10">
      <c r="A23" s="11"/>
      <c r="B23" s="16"/>
      <c r="C23" s="18"/>
      <c r="D23" s="19" t="s">
        <v>58</v>
      </c>
      <c r="E23" s="19" t="s">
        <v>59</v>
      </c>
      <c r="F23" s="20" t="s">
        <v>60</v>
      </c>
      <c r="G23" s="21"/>
      <c r="H23" s="19">
        <v>5</v>
      </c>
      <c r="I23" s="10">
        <v>5</v>
      </c>
      <c r="J23" s="4"/>
    </row>
    <row r="24" ht="84.95" customHeight="1" spans="1:10">
      <c r="A24" s="11"/>
      <c r="B24" s="24"/>
      <c r="C24" s="4" t="s">
        <v>61</v>
      </c>
      <c r="D24" s="19" t="s">
        <v>62</v>
      </c>
      <c r="E24" s="7" t="s">
        <v>63</v>
      </c>
      <c r="F24" s="25" t="s">
        <v>64</v>
      </c>
      <c r="G24" s="13"/>
      <c r="H24" s="26">
        <v>2.5</v>
      </c>
      <c r="I24" s="4">
        <v>2.5</v>
      </c>
      <c r="J24" s="7" t="s">
        <v>65</v>
      </c>
    </row>
    <row r="25" ht="33" customHeight="1" spans="1:10">
      <c r="A25" s="11"/>
      <c r="B25" s="16" t="s">
        <v>66</v>
      </c>
      <c r="C25" s="27" t="s">
        <v>67</v>
      </c>
      <c r="D25" s="19" t="s">
        <v>68</v>
      </c>
      <c r="E25" s="19" t="s">
        <v>68</v>
      </c>
      <c r="F25" s="28" t="s">
        <v>68</v>
      </c>
      <c r="G25" s="29"/>
      <c r="H25" s="26"/>
      <c r="I25" s="4"/>
      <c r="J25" s="7"/>
    </row>
    <row r="26" ht="71.1" customHeight="1" spans="1:10">
      <c r="A26" s="11"/>
      <c r="B26" s="16"/>
      <c r="C26" s="14" t="s">
        <v>69</v>
      </c>
      <c r="D26" s="7" t="s">
        <v>70</v>
      </c>
      <c r="E26" s="7" t="s">
        <v>51</v>
      </c>
      <c r="F26" s="12" t="s">
        <v>51</v>
      </c>
      <c r="G26" s="13"/>
      <c r="H26" s="7">
        <v>10</v>
      </c>
      <c r="I26" s="4">
        <v>10</v>
      </c>
      <c r="J26" s="4"/>
    </row>
    <row r="27" ht="78.95" customHeight="1" spans="1:10">
      <c r="A27" s="11"/>
      <c r="B27" s="16"/>
      <c r="C27" s="24"/>
      <c r="D27" s="7" t="s">
        <v>71</v>
      </c>
      <c r="E27" s="7" t="s">
        <v>72</v>
      </c>
      <c r="F27" s="12" t="s">
        <v>72</v>
      </c>
      <c r="G27" s="13"/>
      <c r="H27" s="7">
        <v>10</v>
      </c>
      <c r="I27" s="4">
        <v>9</v>
      </c>
      <c r="J27" s="40" t="s">
        <v>73</v>
      </c>
    </row>
    <row r="28" ht="29.25" spans="1:10">
      <c r="A28" s="11"/>
      <c r="B28" s="16"/>
      <c r="C28" s="27" t="s">
        <v>74</v>
      </c>
      <c r="D28" s="7" t="s">
        <v>68</v>
      </c>
      <c r="E28" s="7" t="s">
        <v>68</v>
      </c>
      <c r="F28" s="12" t="s">
        <v>68</v>
      </c>
      <c r="G28" s="13"/>
      <c r="H28" s="7"/>
      <c r="I28" s="4"/>
      <c r="J28" s="4"/>
    </row>
    <row r="29" ht="63" customHeight="1" spans="1:10">
      <c r="A29" s="11"/>
      <c r="B29" s="24"/>
      <c r="C29" s="27" t="s">
        <v>75</v>
      </c>
      <c r="D29" s="7" t="s">
        <v>76</v>
      </c>
      <c r="E29" s="7" t="s">
        <v>76</v>
      </c>
      <c r="F29" s="12" t="s">
        <v>77</v>
      </c>
      <c r="G29" s="13"/>
      <c r="H29" s="7">
        <v>10</v>
      </c>
      <c r="I29" s="4">
        <v>10</v>
      </c>
      <c r="J29" s="4"/>
    </row>
    <row r="30" ht="110.25" customHeight="1" spans="1:10">
      <c r="A30" s="11"/>
      <c r="B30" s="27" t="s">
        <v>78</v>
      </c>
      <c r="C30" s="27" t="s">
        <v>79</v>
      </c>
      <c r="D30" s="30" t="s">
        <v>80</v>
      </c>
      <c r="E30" s="30" t="s">
        <v>81</v>
      </c>
      <c r="F30" s="31" t="s">
        <v>82</v>
      </c>
      <c r="G30" s="32"/>
      <c r="H30" s="33">
        <v>10</v>
      </c>
      <c r="I30" s="41">
        <v>10</v>
      </c>
      <c r="J30" s="30"/>
    </row>
    <row r="31" ht="27" customHeight="1" spans="1:10">
      <c r="A31" s="34" t="s">
        <v>83</v>
      </c>
      <c r="B31" s="34"/>
      <c r="C31" s="34"/>
      <c r="D31" s="35"/>
      <c r="E31" s="35"/>
      <c r="F31" s="35"/>
      <c r="G31" s="35"/>
      <c r="H31" s="34">
        <v>100</v>
      </c>
      <c r="I31" s="34">
        <f>SUM(I12:I30)+J7</f>
        <v>97.36</v>
      </c>
      <c r="J31" s="4"/>
    </row>
    <row r="32" ht="153.6" customHeight="1" spans="1:10">
      <c r="A32" s="36" t="s">
        <v>84</v>
      </c>
      <c r="B32" s="37"/>
      <c r="C32" s="37"/>
      <c r="D32" s="36"/>
      <c r="E32" s="36"/>
      <c r="F32" s="36"/>
      <c r="G32" s="36"/>
      <c r="H32" s="37"/>
      <c r="I32" s="37"/>
      <c r="J32" s="37"/>
    </row>
  </sheetData>
  <mergeCells count="42">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A32:J32"/>
    <mergeCell ref="A11:A12"/>
    <mergeCell ref="A13:A30"/>
    <mergeCell ref="B14:B24"/>
    <mergeCell ref="B25:B29"/>
    <mergeCell ref="C14:C18"/>
    <mergeCell ref="C20:C23"/>
    <mergeCell ref="C26:C27"/>
    <mergeCell ref="A6:C10"/>
  </mergeCells>
  <pageMargins left="0.708661417322835" right="0.511811023622047" top="0.551181102362205" bottom="0.551181102362205" header="0.31496062992126" footer="0.31496062992126"/>
  <pageSetup paperSize="9" scale="77"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17067987218</cp:lastModifiedBy>
  <dcterms:created xsi:type="dcterms:W3CDTF">2015-06-05T18:17:00Z</dcterms:created>
  <cp:lastPrinted>2021-04-30T02:39:00Z</cp:lastPrinted>
  <dcterms:modified xsi:type="dcterms:W3CDTF">2021-05-13T03:10:27Z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EEC4BB8407984A9C92AA85AD698AFB7F</vt:lpwstr>
  </property>
</Properties>
</file>